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20" i="1"/>
  <c r="M19"/>
  <c r="L20"/>
  <c r="L19"/>
  <c r="K20"/>
  <c r="K19"/>
  <c r="J21"/>
  <c r="I21"/>
  <c r="H21"/>
  <c r="G21"/>
  <c r="F21"/>
  <c r="E21"/>
  <c r="D21"/>
  <c r="C21"/>
  <c r="B21"/>
  <c r="M18"/>
  <c r="L18"/>
  <c r="K18"/>
  <c r="M17"/>
  <c r="L17"/>
  <c r="K17"/>
  <c r="M16"/>
  <c r="L16"/>
  <c r="K16"/>
  <c r="M15"/>
  <c r="L15"/>
  <c r="K15"/>
  <c r="K21" l="1"/>
  <c r="M21"/>
  <c r="L21"/>
</calcChain>
</file>

<file path=xl/sharedStrings.xml><?xml version="1.0" encoding="utf-8"?>
<sst xmlns="http://schemas.openxmlformats.org/spreadsheetml/2006/main" count="33" uniqueCount="24">
  <si>
    <t>Приложение № 17</t>
  </si>
  <si>
    <t xml:space="preserve">                                                                                                                                                                 к решению собрания представителей</t>
  </si>
  <si>
    <t xml:space="preserve">                                                 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</si>
  <si>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Киреевский район</t>
  </si>
  <si>
    <t xml:space="preserve">                                                                                                                                                                             №               от                             года       </t>
  </si>
  <si>
    <t xml:space="preserve">                                  Межбюджетные трансферты, передаваемые бюджетам сельских поселений                                                                                                      Киреевского района из бюджета муниципального образования Киреевский район                                                                                      на 2017 год и на плановый период 2018 – 2019 годов</t>
  </si>
  <si>
    <t xml:space="preserve">                      тыс. рублей</t>
  </si>
  <si>
    <t xml:space="preserve">Наименование муниципального образования </t>
  </si>
  <si>
    <t>Организация в границах поселения электро-, тепло-, газо-, и водоснабжения населения, водоотведения, снабжения населения топливом в пределах полномочий, установленных законодательством РФ</t>
  </si>
  <si>
    <t>Дорожная деятельность в отношении автомобильных дорог местного значения в границах населённых пунктов поселения и обеспечение безопасности дорожного движения на них, включая создание и обеспечение парковок (парковочных мест)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</si>
  <si>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</t>
  </si>
  <si>
    <t>Итого межбюджетных трансфертов</t>
  </si>
  <si>
    <t>2017г.</t>
  </si>
  <si>
    <t>2018г.</t>
  </si>
  <si>
    <t>2019г.</t>
  </si>
  <si>
    <t>мо Богучаровское</t>
  </si>
  <si>
    <t>мо Бородинское</t>
  </si>
  <si>
    <t>мо Дедиловское</t>
  </si>
  <si>
    <t>мо Красноярское</t>
  </si>
  <si>
    <t>мо Приупское</t>
  </si>
  <si>
    <t>мо Шварцевское</t>
  </si>
  <si>
    <t>ВСЕГО</t>
  </si>
  <si>
    <t>46-244</t>
  </si>
  <si>
    <t>№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</si>
</sst>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164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1"/>
  <sheetViews>
    <sheetView tabSelected="1" workbookViewId="0">
      <selection activeCell="N9" sqref="N9:N10"/>
    </sheetView>
  </sheetViews>
  <sheetFormatPr defaultRowHeight="15"/>
  <cols>
    <col min="1" max="1" width="17.85546875" customWidth="1"/>
    <col min="4" max="4" width="9.140625" customWidth="1"/>
    <col min="12" max="12" width="11.28515625" bestFit="1" customWidth="1"/>
  </cols>
  <sheetData>
    <row r="2" spans="1:13" ht="15.75">
      <c r="J2" s="4"/>
      <c r="K2" s="4"/>
      <c r="L2" s="4"/>
      <c r="M2" s="1" t="s">
        <v>0</v>
      </c>
    </row>
    <row r="3" spans="1:13" ht="15.75">
      <c r="J3" s="4"/>
      <c r="K3" s="4"/>
      <c r="L3" s="4"/>
      <c r="M3" s="1" t="s">
        <v>1</v>
      </c>
    </row>
    <row r="4" spans="1:13" ht="15.75">
      <c r="J4" s="4"/>
      <c r="K4" s="4"/>
      <c r="L4" s="4"/>
      <c r="M4" s="1" t="s">
        <v>2</v>
      </c>
    </row>
    <row r="5" spans="1:13" ht="15.75">
      <c r="G5" s="2"/>
      <c r="J5" s="4"/>
      <c r="K5" s="4"/>
      <c r="L5" s="4"/>
      <c r="M5" s="1" t="s">
        <v>3</v>
      </c>
    </row>
    <row r="6" spans="1:13" ht="15.75">
      <c r="I6" s="3" t="s">
        <v>23</v>
      </c>
      <c r="J6" s="4" t="s">
        <v>22</v>
      </c>
      <c r="K6" s="4"/>
      <c r="L6" s="21">
        <v>42727</v>
      </c>
      <c r="M6" s="1" t="s">
        <v>4</v>
      </c>
    </row>
    <row r="7" spans="1:13">
      <c r="A7" s="10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2" spans="1:13" ht="15.75">
      <c r="A12" s="4"/>
      <c r="B12" s="4"/>
      <c r="C12" s="4"/>
      <c r="D12" s="4"/>
      <c r="E12" s="4"/>
      <c r="F12" s="4"/>
      <c r="G12" s="4"/>
      <c r="H12" s="4"/>
      <c r="I12" s="4"/>
      <c r="J12" s="4"/>
      <c r="K12" s="12" t="s">
        <v>6</v>
      </c>
      <c r="L12" s="12"/>
      <c r="M12" s="12"/>
    </row>
    <row r="13" spans="1:13" ht="195" customHeight="1">
      <c r="A13" s="13" t="s">
        <v>7</v>
      </c>
      <c r="B13" s="15" t="s">
        <v>8</v>
      </c>
      <c r="C13" s="16"/>
      <c r="D13" s="17"/>
      <c r="E13" s="15" t="s">
        <v>9</v>
      </c>
      <c r="F13" s="16"/>
      <c r="G13" s="17"/>
      <c r="H13" s="15" t="s">
        <v>10</v>
      </c>
      <c r="I13" s="16"/>
      <c r="J13" s="17"/>
      <c r="K13" s="18" t="s">
        <v>11</v>
      </c>
      <c r="L13" s="19"/>
      <c r="M13" s="20"/>
    </row>
    <row r="14" spans="1:13" ht="47.25" customHeight="1">
      <c r="A14" s="14"/>
      <c r="B14" s="6" t="s">
        <v>12</v>
      </c>
      <c r="C14" s="6" t="s">
        <v>13</v>
      </c>
      <c r="D14" s="6" t="s">
        <v>14</v>
      </c>
      <c r="E14" s="6" t="s">
        <v>12</v>
      </c>
      <c r="F14" s="6" t="s">
        <v>13</v>
      </c>
      <c r="G14" s="6" t="s">
        <v>14</v>
      </c>
      <c r="H14" s="6" t="s">
        <v>12</v>
      </c>
      <c r="I14" s="6" t="s">
        <v>13</v>
      </c>
      <c r="J14" s="6" t="s">
        <v>14</v>
      </c>
      <c r="K14" s="6" t="s">
        <v>12</v>
      </c>
      <c r="L14" s="6" t="s">
        <v>13</v>
      </c>
      <c r="M14" s="6" t="s">
        <v>14</v>
      </c>
    </row>
    <row r="15" spans="1:13" ht="20.25" customHeight="1">
      <c r="A15" s="5" t="s">
        <v>15</v>
      </c>
      <c r="B15" s="7">
        <v>170</v>
      </c>
      <c r="C15" s="7">
        <v>170</v>
      </c>
      <c r="D15" s="7">
        <v>170</v>
      </c>
      <c r="E15" s="7">
        <v>851.5</v>
      </c>
      <c r="F15" s="7">
        <v>851.5</v>
      </c>
      <c r="G15" s="7">
        <v>851.5</v>
      </c>
      <c r="H15" s="7">
        <v>25.3</v>
      </c>
      <c r="I15" s="7">
        <v>25.3</v>
      </c>
      <c r="J15" s="7">
        <v>25.3</v>
      </c>
      <c r="K15" s="8">
        <f t="shared" ref="K15:M17" si="0">SUM(B15+E15+H15)</f>
        <v>1046.8</v>
      </c>
      <c r="L15" s="8">
        <f t="shared" si="0"/>
        <v>1046.8</v>
      </c>
      <c r="M15" s="8">
        <f t="shared" si="0"/>
        <v>1046.8</v>
      </c>
    </row>
    <row r="16" spans="1:13" ht="21.75" customHeight="1">
      <c r="A16" s="5" t="s">
        <v>16</v>
      </c>
      <c r="B16" s="7">
        <v>990</v>
      </c>
      <c r="C16" s="7">
        <v>990</v>
      </c>
      <c r="D16" s="7">
        <v>990</v>
      </c>
      <c r="E16" s="7">
        <v>1340</v>
      </c>
      <c r="F16" s="7">
        <v>1340</v>
      </c>
      <c r="G16" s="7">
        <v>1340</v>
      </c>
      <c r="H16" s="7">
        <v>600</v>
      </c>
      <c r="I16" s="7">
        <v>600</v>
      </c>
      <c r="J16" s="7">
        <v>600</v>
      </c>
      <c r="K16" s="8">
        <f t="shared" si="0"/>
        <v>2930</v>
      </c>
      <c r="L16" s="8">
        <f t="shared" si="0"/>
        <v>2930</v>
      </c>
      <c r="M16" s="8">
        <f t="shared" si="0"/>
        <v>2930</v>
      </c>
    </row>
    <row r="17" spans="1:13" ht="21" customHeight="1">
      <c r="A17" s="5" t="s">
        <v>17</v>
      </c>
      <c r="B17" s="7">
        <v>1100</v>
      </c>
      <c r="C17" s="7">
        <v>1100</v>
      </c>
      <c r="D17" s="7">
        <v>1100</v>
      </c>
      <c r="E17" s="7">
        <v>700</v>
      </c>
      <c r="F17" s="7">
        <v>700</v>
      </c>
      <c r="G17" s="7">
        <v>700</v>
      </c>
      <c r="H17" s="7">
        <v>0</v>
      </c>
      <c r="I17" s="7">
        <v>0</v>
      </c>
      <c r="J17" s="7">
        <v>0</v>
      </c>
      <c r="K17" s="8">
        <f t="shared" si="0"/>
        <v>1800</v>
      </c>
      <c r="L17" s="8">
        <f t="shared" si="0"/>
        <v>1800</v>
      </c>
      <c r="M17" s="8">
        <f t="shared" si="0"/>
        <v>1800</v>
      </c>
    </row>
    <row r="18" spans="1:13" ht="18.75" customHeight="1">
      <c r="A18" s="5" t="s">
        <v>18</v>
      </c>
      <c r="B18" s="7">
        <v>130</v>
      </c>
      <c r="C18" s="7">
        <v>130</v>
      </c>
      <c r="D18" s="7">
        <v>130</v>
      </c>
      <c r="E18" s="7">
        <v>300</v>
      </c>
      <c r="F18" s="7">
        <v>300</v>
      </c>
      <c r="G18" s="7">
        <v>300</v>
      </c>
      <c r="H18" s="7">
        <v>107.2</v>
      </c>
      <c r="I18" s="7">
        <v>107.2</v>
      </c>
      <c r="J18" s="7">
        <v>107.2</v>
      </c>
      <c r="K18" s="8">
        <f>+SUM(B18+E18+H18)</f>
        <v>537.20000000000005</v>
      </c>
      <c r="L18" s="8">
        <f t="shared" ref="L18:M20" si="1">SUM(C18+F18+I18)</f>
        <v>537.20000000000005</v>
      </c>
      <c r="M18" s="8">
        <f t="shared" si="1"/>
        <v>537.20000000000005</v>
      </c>
    </row>
    <row r="19" spans="1:13" ht="18.75" customHeight="1">
      <c r="A19" s="5" t="s">
        <v>19</v>
      </c>
      <c r="B19" s="7">
        <v>137</v>
      </c>
      <c r="C19" s="7">
        <v>137</v>
      </c>
      <c r="D19" s="7">
        <v>137</v>
      </c>
      <c r="E19" s="7">
        <v>680</v>
      </c>
      <c r="F19" s="7">
        <v>680</v>
      </c>
      <c r="G19" s="7">
        <v>680</v>
      </c>
      <c r="H19" s="7">
        <v>0</v>
      </c>
      <c r="I19" s="7">
        <v>0</v>
      </c>
      <c r="J19" s="7">
        <v>0</v>
      </c>
      <c r="K19" s="8">
        <f>SUM(B19+E19+H19)</f>
        <v>817</v>
      </c>
      <c r="L19" s="8">
        <f t="shared" si="1"/>
        <v>817</v>
      </c>
      <c r="M19" s="8">
        <f t="shared" si="1"/>
        <v>817</v>
      </c>
    </row>
    <row r="20" spans="1:13" ht="19.5" customHeight="1">
      <c r="A20" s="5" t="s">
        <v>20</v>
      </c>
      <c r="B20" s="7">
        <v>550</v>
      </c>
      <c r="C20" s="7">
        <v>550</v>
      </c>
      <c r="D20" s="7">
        <v>550</v>
      </c>
      <c r="E20" s="7">
        <v>550</v>
      </c>
      <c r="F20" s="7">
        <v>550</v>
      </c>
      <c r="G20" s="7">
        <v>550</v>
      </c>
      <c r="H20" s="7">
        <v>650</v>
      </c>
      <c r="I20" s="7">
        <v>650</v>
      </c>
      <c r="J20" s="7">
        <v>650</v>
      </c>
      <c r="K20" s="8">
        <f>SUM(B20+E20+H20)</f>
        <v>1750</v>
      </c>
      <c r="L20" s="8">
        <f t="shared" si="1"/>
        <v>1750</v>
      </c>
      <c r="M20" s="8">
        <f t="shared" si="1"/>
        <v>1750</v>
      </c>
    </row>
    <row r="21" spans="1:13" ht="21.75" customHeight="1">
      <c r="A21" s="9" t="s">
        <v>21</v>
      </c>
      <c r="B21" s="8">
        <f t="shared" ref="B21:M21" si="2">SUM(B15:B20)</f>
        <v>3077</v>
      </c>
      <c r="C21" s="8">
        <f t="shared" si="2"/>
        <v>3077</v>
      </c>
      <c r="D21" s="8">
        <f t="shared" si="2"/>
        <v>3077</v>
      </c>
      <c r="E21" s="8">
        <f t="shared" si="2"/>
        <v>4421.5</v>
      </c>
      <c r="F21" s="8">
        <f t="shared" si="2"/>
        <v>4421.5</v>
      </c>
      <c r="G21" s="8">
        <f t="shared" si="2"/>
        <v>4421.5</v>
      </c>
      <c r="H21" s="8">
        <f t="shared" si="2"/>
        <v>1382.5</v>
      </c>
      <c r="I21" s="8">
        <f t="shared" si="2"/>
        <v>1382.5</v>
      </c>
      <c r="J21" s="8">
        <f t="shared" si="2"/>
        <v>1382.5</v>
      </c>
      <c r="K21" s="8">
        <f t="shared" si="2"/>
        <v>8881</v>
      </c>
      <c r="L21" s="8">
        <f t="shared" si="2"/>
        <v>8881</v>
      </c>
      <c r="M21" s="8">
        <f t="shared" si="2"/>
        <v>8881</v>
      </c>
    </row>
  </sheetData>
  <mergeCells count="7">
    <mergeCell ref="A7:M10"/>
    <mergeCell ref="K12:M12"/>
    <mergeCell ref="A13:A14"/>
    <mergeCell ref="B13:D13"/>
    <mergeCell ref="E13:G13"/>
    <mergeCell ref="H13:J13"/>
    <mergeCell ref="K13:M1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burceva</dc:creator>
  <cp:lastModifiedBy>Shutova</cp:lastModifiedBy>
  <cp:lastPrinted>2016-12-07T07:45:48Z</cp:lastPrinted>
  <dcterms:created xsi:type="dcterms:W3CDTF">2016-12-05T09:51:50Z</dcterms:created>
  <dcterms:modified xsi:type="dcterms:W3CDTF">2016-12-28T11:22:01Z</dcterms:modified>
</cp:coreProperties>
</file>